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Sheet1 (3)" sheetId="5" r:id="rId1"/>
    <sheet name="Sheet1 (4)" sheetId="6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<sst xmlns="http://schemas.openxmlformats.org/spreadsheetml/2006/main" count="75" uniqueCount="42">
  <si>
    <r>
      <rPr>
        <b/>
        <sz val="18"/>
        <color rgb="FF000000"/>
        <rFont val="宋体"/>
        <charset val="134"/>
      </rPr>
      <t>揭阳监狱备勤区十四栋2至8层之08到014房加装卷帘采购项目</t>
    </r>
    <r>
      <rPr>
        <b/>
        <sz val="18"/>
        <color indexed="8"/>
        <rFont val="宋体"/>
        <charset val="134"/>
      </rPr>
      <t>清单</t>
    </r>
  </si>
  <si>
    <t>序号</t>
  </si>
  <si>
    <t>名称</t>
  </si>
  <si>
    <t>房号</t>
  </si>
  <si>
    <t>规格型号</t>
  </si>
  <si>
    <t>单位</t>
  </si>
  <si>
    <t>数量</t>
  </si>
  <si>
    <t>间数</t>
  </si>
  <si>
    <t>层数</t>
  </si>
  <si>
    <t>单价/元</t>
  </si>
  <si>
    <t>总计金额/元</t>
  </si>
  <si>
    <t>备注</t>
  </si>
  <si>
    <t>全遮光卷帘</t>
  </si>
  <si>
    <t>014号房</t>
  </si>
  <si>
    <t>涤纶、1.22米宽*1.8米长</t>
  </si>
  <si>
    <t>平方米</t>
  </si>
  <si>
    <t>涤纶、1.52米宽*1.5米长</t>
  </si>
  <si>
    <t>涤纶、2.44米宽*1.5米长</t>
  </si>
  <si>
    <t>08至013号房</t>
  </si>
  <si>
    <t>涤纶、1.22米宽*1.5米长*2幅=3.66㎡/间</t>
  </si>
  <si>
    <t>合计：</t>
  </si>
  <si>
    <t>备注：以上卷帘均含安装。</t>
  </si>
  <si>
    <t>揭阳监狱卷帘采购项目清单</t>
  </si>
  <si>
    <t>位置</t>
  </si>
  <si>
    <t>规格参数</t>
  </si>
  <si>
    <t>面积（平方米）</t>
  </si>
  <si>
    <t>卷帘</t>
  </si>
  <si>
    <t>2、8监区楼层值班室</t>
  </si>
  <si>
    <t>全遮光、浅蓝色、涤纶、1.05米宽*2米高</t>
  </si>
  <si>
    <t>2、9监区楼层值班室</t>
  </si>
  <si>
    <t>全遮光、浅蓝色、涤纶、1.8米宽*2米高</t>
  </si>
  <si>
    <t>2、10监区楼层值班室</t>
  </si>
  <si>
    <t>全遮光、浅蓝色、涤纶、2米宽*2米高</t>
  </si>
  <si>
    <t>新食堂3楼</t>
  </si>
  <si>
    <t>全遮光、浅蓝色、涤纶、1.12米宽*2.5米高</t>
  </si>
  <si>
    <t>全遮光、浅蓝色、涤纶、2.3米宽*3米高</t>
  </si>
  <si>
    <t>全遮光、浅蓝色、涤纶、0.95米宽*3米高</t>
  </si>
  <si>
    <t>全遮光、浅蓝色、涤纶、2.28米宽*2.5米高</t>
  </si>
  <si>
    <t>全遮光、浅蓝色、涤纶、2.16米宽*2.5米高</t>
  </si>
  <si>
    <t>全遮光、浅蓝色、涤纶、1.52米宽*2.15米高</t>
  </si>
  <si>
    <t>全遮光、浅蓝色、涤纶、2.2米宽*2.5米高</t>
  </si>
  <si>
    <t>全遮光、浅蓝色、涤纶、1.2米宽*2.5米高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</si>
</sst>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8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/>
    <xf numFmtId="0" fontId="8" fillId="2" borderId="2" xfId="0" applyFont="1" applyFill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M8" sqref="M8"/>
    </sheetView>
  </sheetViews>
  <sheetFormatPr defaultColWidth="9" defaultRowHeight="13.5" outlineLevelRow="7"/>
  <cols>
    <col min="1" max="1" width="5.625" customWidth="1"/>
    <col min="2" max="2" width="14" customWidth="1"/>
    <col min="3" max="3" width="12.25" customWidth="1"/>
    <col min="4" max="4" width="37.125" customWidth="1"/>
    <col min="5" max="5" width="7.125" customWidth="1"/>
    <col min="6" max="6" width="6.5" customWidth="1"/>
    <col min="7" max="8" width="6.125" customWidth="1"/>
    <col min="9" max="9" width="11.25" customWidth="1"/>
    <col min="10" max="10" width="13" customWidth="1"/>
    <col min="11" max="11" width="9.875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8" t="s">
        <v>10</v>
      </c>
      <c r="K2" s="3" t="s">
        <v>11</v>
      </c>
    </row>
    <row r="3" ht="30" customHeight="1" spans="1:11">
      <c r="A3" s="5">
        <v>1</v>
      </c>
      <c r="B3" s="6" t="s">
        <v>12</v>
      </c>
      <c r="C3" s="6" t="s">
        <v>13</v>
      </c>
      <c r="D3" s="7" t="s">
        <v>14</v>
      </c>
      <c r="E3" s="6" t="s">
        <v>15</v>
      </c>
      <c r="F3" s="6">
        <v>2.19</v>
      </c>
      <c r="G3" s="6">
        <v>1</v>
      </c>
      <c r="H3" s="6">
        <v>7</v>
      </c>
      <c r="I3" s="8">
        <v>40</v>
      </c>
      <c r="J3" s="9">
        <f>F3*H3*I3</f>
        <v>613.2</v>
      </c>
      <c r="K3" s="6"/>
    </row>
    <row r="4" ht="30" customHeight="1" spans="1:11">
      <c r="A4" s="5">
        <v>2</v>
      </c>
      <c r="B4" s="6" t="s">
        <v>12</v>
      </c>
      <c r="C4" s="6" t="s">
        <v>13</v>
      </c>
      <c r="D4" s="7" t="s">
        <v>16</v>
      </c>
      <c r="E4" s="6" t="s">
        <v>15</v>
      </c>
      <c r="F4" s="6">
        <v>2.28</v>
      </c>
      <c r="G4" s="6">
        <v>1</v>
      </c>
      <c r="H4" s="6">
        <v>7</v>
      </c>
      <c r="I4" s="8">
        <v>40</v>
      </c>
      <c r="J4" s="9">
        <f t="shared" ref="J4:J5" si="0">F4*H4*I4</f>
        <v>638.4</v>
      </c>
      <c r="K4" s="6"/>
    </row>
    <row r="5" ht="30" customHeight="1" spans="1:11">
      <c r="A5" s="5">
        <v>3</v>
      </c>
      <c r="B5" s="6" t="s">
        <v>12</v>
      </c>
      <c r="C5" s="6" t="s">
        <v>13</v>
      </c>
      <c r="D5" s="7" t="s">
        <v>17</v>
      </c>
      <c r="E5" s="6" t="s">
        <v>15</v>
      </c>
      <c r="F5" s="6">
        <v>3.66</v>
      </c>
      <c r="G5" s="6">
        <v>1</v>
      </c>
      <c r="H5" s="6">
        <v>7</v>
      </c>
      <c r="I5" s="8">
        <v>40</v>
      </c>
      <c r="J5" s="9">
        <f t="shared" si="0"/>
        <v>1024.8</v>
      </c>
      <c r="K5" s="6"/>
    </row>
    <row r="6" ht="30" customHeight="1" spans="1:11">
      <c r="A6" s="5">
        <v>4</v>
      </c>
      <c r="B6" s="6" t="s">
        <v>12</v>
      </c>
      <c r="C6" s="6" t="s">
        <v>18</v>
      </c>
      <c r="D6" s="7" t="s">
        <v>19</v>
      </c>
      <c r="E6" s="6" t="s">
        <v>15</v>
      </c>
      <c r="F6" s="6">
        <v>3.66</v>
      </c>
      <c r="G6" s="6">
        <v>6</v>
      </c>
      <c r="H6" s="6">
        <v>7</v>
      </c>
      <c r="I6" s="8">
        <v>40</v>
      </c>
      <c r="J6" s="9">
        <f>F6*G6*H6*I6</f>
        <v>6148.8</v>
      </c>
      <c r="K6" s="6"/>
    </row>
    <row r="7" ht="25.5" customHeight="1" spans="1:13">
      <c r="A7" s="10" t="s">
        <v>20</v>
      </c>
      <c r="B7" s="11"/>
      <c r="C7" s="11"/>
      <c r="D7" s="11"/>
      <c r="E7" s="11"/>
      <c r="F7" s="11"/>
      <c r="G7" s="11"/>
      <c r="H7" s="11"/>
      <c r="I7" s="12"/>
      <c r="J7" s="15">
        <f>SUM(J3:J6)</f>
        <v>8425.2</v>
      </c>
      <c r="K7" s="14"/>
      <c r="M7">
        <f>J7*0.97</f>
        <v>8172.444</v>
      </c>
    </row>
    <row r="8" ht="14.25" spans="1:1">
      <c r="A8" s="13" t="s">
        <v>21</v>
      </c>
    </row>
  </sheetData>
  <mergeCells count="2">
    <mergeCell ref="A1:K1"/>
    <mergeCell ref="A7:I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F4" sqref="F4"/>
    </sheetView>
  </sheetViews>
  <sheetFormatPr defaultColWidth="9" defaultRowHeight="13.5"/>
  <cols>
    <col min="1" max="1" width="6.75" customWidth="1"/>
    <col min="2" max="2" width="7.75" customWidth="1"/>
    <col min="3" max="3" width="13.125" customWidth="1"/>
    <col min="4" max="4" width="14.875" customWidth="1"/>
    <col min="5" max="5" width="15.5" customWidth="1"/>
    <col min="6" max="6" width="6.75" customWidth="1"/>
    <col min="7" max="7" width="8.5" customWidth="1"/>
    <col min="8" max="8" width="12.625" customWidth="1"/>
    <col min="9" max="9" width="6.375" customWidth="1"/>
  </cols>
  <sheetData>
    <row r="1" ht="22.5" spans="1:9">
      <c r="A1" s="1" t="s">
        <v>22</v>
      </c>
      <c r="B1" s="2"/>
      <c r="C1" s="2"/>
      <c r="D1" s="2"/>
      <c r="E1" s="2"/>
      <c r="F1" s="2"/>
      <c r="G1" s="2"/>
      <c r="H1" s="2"/>
      <c r="I1" s="2"/>
    </row>
    <row r="2" ht="50" customHeight="1" spans="1:9">
      <c r="A2" s="3" t="s">
        <v>1</v>
      </c>
      <c r="B2" s="3" t="s">
        <v>2</v>
      </c>
      <c r="C2" s="3" t="s">
        <v>23</v>
      </c>
      <c r="D2" s="3" t="s">
        <v>24</v>
      </c>
      <c r="E2" s="3" t="s">
        <v>25</v>
      </c>
      <c r="F2" s="3" t="s">
        <v>6</v>
      </c>
      <c r="G2" s="4" t="s">
        <v>9</v>
      </c>
      <c r="H2" s="4" t="s">
        <v>10</v>
      </c>
      <c r="I2" s="3" t="s">
        <v>11</v>
      </c>
    </row>
    <row r="3" ht="42.75" spans="1:9">
      <c r="A3" s="5">
        <v>1</v>
      </c>
      <c r="B3" s="6" t="s">
        <v>26</v>
      </c>
      <c r="C3" s="6" t="s">
        <v>27</v>
      </c>
      <c r="D3" s="7" t="s">
        <v>28</v>
      </c>
      <c r="E3" s="6">
        <f>1.05*2</f>
        <v>2.1</v>
      </c>
      <c r="F3" s="6">
        <v>12</v>
      </c>
      <c r="G3" s="8">
        <v>45</v>
      </c>
      <c r="H3" s="9">
        <f>E3*F3*G3</f>
        <v>1134</v>
      </c>
      <c r="I3" s="6"/>
    </row>
    <row r="4" ht="42.75" spans="1:9">
      <c r="A4" s="5">
        <v>2</v>
      </c>
      <c r="B4" s="6" t="s">
        <v>26</v>
      </c>
      <c r="C4" s="6" t="s">
        <v>29</v>
      </c>
      <c r="D4" s="7" t="s">
        <v>30</v>
      </c>
      <c r="E4" s="6">
        <f>1.8*2</f>
        <v>3.6</v>
      </c>
      <c r="F4" s="6">
        <v>6</v>
      </c>
      <c r="G4" s="8">
        <v>45</v>
      </c>
      <c r="H4" s="9">
        <f t="shared" ref="H4:H14" si="0">E4*F4*G4</f>
        <v>972</v>
      </c>
      <c r="I4" s="6"/>
    </row>
    <row r="5" ht="42.75" spans="1:9">
      <c r="A5" s="5">
        <v>3</v>
      </c>
      <c r="B5" s="6" t="s">
        <v>26</v>
      </c>
      <c r="C5" s="6" t="s">
        <v>31</v>
      </c>
      <c r="D5" s="7" t="s">
        <v>32</v>
      </c>
      <c r="E5" s="6">
        <v>4</v>
      </c>
      <c r="F5" s="6">
        <v>6</v>
      </c>
      <c r="G5" s="8">
        <v>45</v>
      </c>
      <c r="H5" s="9">
        <f t="shared" si="0"/>
        <v>1080</v>
      </c>
      <c r="I5" s="6"/>
    </row>
    <row r="6" ht="42.75" spans="1:9">
      <c r="A6" s="5">
        <v>4</v>
      </c>
      <c r="B6" s="6" t="s">
        <v>26</v>
      </c>
      <c r="C6" s="6" t="s">
        <v>33</v>
      </c>
      <c r="D6" s="7" t="s">
        <v>34</v>
      </c>
      <c r="E6" s="6">
        <f>1.12*2.5</f>
        <v>2.8</v>
      </c>
      <c r="F6" s="6">
        <v>4</v>
      </c>
      <c r="G6" s="8">
        <v>45</v>
      </c>
      <c r="H6" s="9">
        <f t="shared" si="0"/>
        <v>504</v>
      </c>
      <c r="I6" s="6"/>
    </row>
    <row r="7" ht="42.75" spans="1:9">
      <c r="A7" s="5">
        <v>5</v>
      </c>
      <c r="B7" s="6" t="s">
        <v>26</v>
      </c>
      <c r="C7" s="6" t="s">
        <v>33</v>
      </c>
      <c r="D7" s="7" t="s">
        <v>35</v>
      </c>
      <c r="E7" s="6">
        <f>2.3*3</f>
        <v>6.9</v>
      </c>
      <c r="F7" s="6">
        <v>1</v>
      </c>
      <c r="G7" s="8">
        <v>45</v>
      </c>
      <c r="H7" s="9">
        <f t="shared" si="0"/>
        <v>310.5</v>
      </c>
      <c r="I7" s="6"/>
    </row>
    <row r="8" ht="42.75" spans="1:9">
      <c r="A8" s="5">
        <v>6</v>
      </c>
      <c r="B8" s="6" t="s">
        <v>26</v>
      </c>
      <c r="C8" s="6" t="s">
        <v>33</v>
      </c>
      <c r="D8" s="7" t="s">
        <v>36</v>
      </c>
      <c r="E8" s="6">
        <f>0.95*3</f>
        <v>2.85</v>
      </c>
      <c r="F8" s="6">
        <v>1</v>
      </c>
      <c r="G8" s="8">
        <v>45</v>
      </c>
      <c r="H8" s="9">
        <f t="shared" si="0"/>
        <v>128.25</v>
      </c>
      <c r="I8" s="6"/>
    </row>
    <row r="9" ht="42.75" spans="1:9">
      <c r="A9" s="5">
        <v>7</v>
      </c>
      <c r="B9" s="6" t="s">
        <v>26</v>
      </c>
      <c r="C9" s="6" t="s">
        <v>33</v>
      </c>
      <c r="D9" s="7" t="s">
        <v>37</v>
      </c>
      <c r="E9" s="6">
        <f>2.28*2.5</f>
        <v>5.7</v>
      </c>
      <c r="F9" s="6">
        <v>20</v>
      </c>
      <c r="G9" s="8">
        <v>45</v>
      </c>
      <c r="H9" s="9">
        <f t="shared" si="0"/>
        <v>5130</v>
      </c>
      <c r="I9" s="6"/>
    </row>
    <row r="10" ht="42.75" spans="1:9">
      <c r="A10" s="5">
        <v>8</v>
      </c>
      <c r="B10" s="6" t="s">
        <v>26</v>
      </c>
      <c r="C10" s="6" t="s">
        <v>33</v>
      </c>
      <c r="D10" s="7" t="s">
        <v>38</v>
      </c>
      <c r="E10" s="6">
        <f>2.16*2.5</f>
        <v>5.4</v>
      </c>
      <c r="F10" s="6">
        <v>3</v>
      </c>
      <c r="G10" s="8">
        <v>45</v>
      </c>
      <c r="H10" s="9">
        <f t="shared" si="0"/>
        <v>729</v>
      </c>
      <c r="I10" s="6"/>
    </row>
    <row r="11" ht="42.75" spans="1:9">
      <c r="A11" s="5">
        <v>9</v>
      </c>
      <c r="B11" s="6" t="s">
        <v>26</v>
      </c>
      <c r="C11" s="6" t="s">
        <v>33</v>
      </c>
      <c r="D11" s="7" t="s">
        <v>39</v>
      </c>
      <c r="E11" s="6">
        <f>1.52*2.15</f>
        <v>3.268</v>
      </c>
      <c r="F11" s="6">
        <v>2</v>
      </c>
      <c r="G11" s="8">
        <v>45</v>
      </c>
      <c r="H11" s="9">
        <f t="shared" si="0"/>
        <v>294.12</v>
      </c>
      <c r="I11" s="6"/>
    </row>
    <row r="12" ht="42.75" spans="1:9">
      <c r="A12" s="5">
        <v>10</v>
      </c>
      <c r="B12" s="6" t="s">
        <v>26</v>
      </c>
      <c r="C12" s="6" t="s">
        <v>33</v>
      </c>
      <c r="D12" s="7" t="s">
        <v>40</v>
      </c>
      <c r="E12" s="6">
        <f>2.2*2.5</f>
        <v>5.5</v>
      </c>
      <c r="F12" s="6">
        <v>1</v>
      </c>
      <c r="G12" s="8">
        <v>45</v>
      </c>
      <c r="H12" s="9">
        <f t="shared" si="0"/>
        <v>247.5</v>
      </c>
      <c r="I12" s="6"/>
    </row>
    <row r="13" ht="42.75" spans="1:9">
      <c r="A13" s="5">
        <v>11</v>
      </c>
      <c r="B13" s="6" t="s">
        <v>26</v>
      </c>
      <c r="C13" s="6" t="s">
        <v>33</v>
      </c>
      <c r="D13" s="7" t="s">
        <v>41</v>
      </c>
      <c r="E13" s="6">
        <f>1.2*2.5</f>
        <v>3</v>
      </c>
      <c r="F13" s="6">
        <v>2</v>
      </c>
      <c r="G13" s="8">
        <v>45</v>
      </c>
      <c r="H13" s="9">
        <f t="shared" si="0"/>
        <v>270</v>
      </c>
      <c r="I13" s="6"/>
    </row>
    <row r="14" ht="14.25" spans="1:9">
      <c r="A14" s="10" t="s">
        <v>20</v>
      </c>
      <c r="B14" s="11"/>
      <c r="C14" s="11"/>
      <c r="D14" s="11"/>
      <c r="E14" s="11"/>
      <c r="F14" s="11"/>
      <c r="G14" s="12"/>
      <c r="H14" s="6">
        <f>SUM(H3:H13)</f>
        <v>10799.37</v>
      </c>
      <c r="I14" s="14"/>
    </row>
    <row r="15" ht="14.25" spans="1:1">
      <c r="A15" s="13" t="s">
        <v>21</v>
      </c>
    </row>
  </sheetData>
  <mergeCells count="2">
    <mergeCell ref="A1:I1"/>
    <mergeCell ref="A14:G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(3)</vt:lpstr>
      <vt:lpstr>Sheet1 (4)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2023-03-29T02:43:14Z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