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1"/>
  </bookViews>
  <sheets>
    <sheet name="Sheet1" sheetId="23" r:id="rId1"/>
    <sheet name="Sheet1 (2)" sheetId="25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G7" i="25" l="1"/>
  <c r="G6" i="25"/>
  <c r="G5" i="25"/>
  <c r="G4" i="25"/>
  <c r="G3" i="25"/>
  <c r="G8" i="25" l="1"/>
  <c r="G4" i="23"/>
  <c r="G5" i="23"/>
  <c r="G6" i="23"/>
  <c r="G7" i="23"/>
  <c r="G3" i="23" l="1"/>
  <c r="G8" i="23" s="1"/>
</calcChain>
</file>

<file path=xl/sharedStrings.xml><?xml version="1.0" encoding="utf-8"?>
<sst xmlns="http://schemas.openxmlformats.org/spreadsheetml/2006/main" count="49" uniqueCount="24">
  <si>
    <t>序号</t>
    <phoneticPr fontId="3" type="noConversion"/>
  </si>
  <si>
    <t>单位</t>
    <phoneticPr fontId="3" type="noConversion"/>
  </si>
  <si>
    <t>数量</t>
    <phoneticPr fontId="3" type="noConversion"/>
  </si>
  <si>
    <t>单价/元</t>
    <phoneticPr fontId="3" type="noConversion"/>
  </si>
  <si>
    <t>总计金额/元</t>
    <phoneticPr fontId="3" type="noConversion"/>
  </si>
  <si>
    <t>合计</t>
    <phoneticPr fontId="3" type="noConversion"/>
  </si>
  <si>
    <t>物品名称</t>
    <phoneticPr fontId="3" type="noConversion"/>
  </si>
  <si>
    <t>备注</t>
    <phoneticPr fontId="3" type="noConversion"/>
  </si>
  <si>
    <t>规格型号参数</t>
    <phoneticPr fontId="2" type="noConversion"/>
  </si>
  <si>
    <t>揭阳监狱洗衣房、信访室铝扣板、木地板等采购项目清单</t>
    <phoneticPr fontId="3" type="noConversion"/>
  </si>
  <si>
    <t>铝扣板</t>
    <phoneticPr fontId="3" type="noConversion"/>
  </si>
  <si>
    <t>胶合板</t>
    <phoneticPr fontId="3" type="noConversion"/>
  </si>
  <si>
    <t>厚度9mm，总8㎡。</t>
    <phoneticPr fontId="3" type="noConversion"/>
  </si>
  <si>
    <t>铝合金门</t>
    <phoneticPr fontId="3" type="noConversion"/>
  </si>
  <si>
    <t>平方米</t>
    <phoneticPr fontId="2" type="noConversion"/>
  </si>
  <si>
    <t>套</t>
    <phoneticPr fontId="2" type="noConversion"/>
  </si>
  <si>
    <t>60cm*60cm，厚0.5mm，总77㎡。</t>
    <phoneticPr fontId="3" type="noConversion"/>
  </si>
  <si>
    <t>厚度2cm，宽0.5m*长3.35m*4块=6.7㎡；0.21m*0.815m*1块=0.17㎡。</t>
    <phoneticPr fontId="3" type="noConversion"/>
  </si>
  <si>
    <t>材料：铝合金，高3.05m*宽3.6m，4幅/套，落地推拉；轨道：3轨；外框：11cm*2.7cm；内框：2.5cm*5.5cm，厚度1.2mm；钢化玻璃，厚度5mm，颜色：香槟、灰色。</t>
    <phoneticPr fontId="3" type="noConversion"/>
  </si>
  <si>
    <t>印度红石板</t>
    <phoneticPr fontId="3" type="noConversion"/>
  </si>
  <si>
    <t>木地板</t>
    <phoneticPr fontId="3" type="noConversion"/>
  </si>
  <si>
    <t>材料：铝合金，高3.05m*宽3.6m，4幅/套，落地推拉；轨道：2轨；外框：11cm*2.7cm；内框：2.5cm*5.5cm，厚度1.2mm；钢化玻璃，厚度5mm，颜色：香槟、灰色。</t>
    <phoneticPr fontId="3" type="noConversion"/>
  </si>
  <si>
    <t>厚度：3层12mm，封边，明黄色，总150㎡。</t>
    <phoneticPr fontId="3" type="noConversion"/>
  </si>
  <si>
    <t>厚度：3层12mm，明黄色，封边，总150㎡。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</si>
</sst>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/>
    <xf numFmtId="0" fontId="0" fillId="0" borderId="1" xfId="0" applyBorder="1"/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31" fontId="9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C4" sqref="C4"/>
    </sheetView>
  </sheetViews>
  <sheetFormatPr defaultRowHeight="13.5" x14ac:dyDescent="0.15"/>
  <cols>
    <col min="1" max="1" width="4.875" customWidth="1"/>
    <col min="2" max="2" width="7.875" customWidth="1"/>
    <col min="3" max="3" width="33.125" customWidth="1"/>
    <col min="4" max="5" width="5.625" customWidth="1"/>
    <col min="6" max="6" width="8.75" customWidth="1"/>
    <col min="7" max="7" width="12.75" bestFit="1" customWidth="1"/>
    <col min="8" max="8" width="9.375" customWidth="1"/>
  </cols>
  <sheetData>
    <row r="1" spans="1:12" ht="33.75" customHeight="1" x14ac:dyDescent="0.15">
      <c r="A1" s="17" t="s">
        <v>9</v>
      </c>
      <c r="B1" s="17"/>
      <c r="C1" s="17"/>
      <c r="D1" s="17"/>
      <c r="E1" s="17"/>
      <c r="F1" s="17"/>
      <c r="G1" s="17"/>
      <c r="H1" s="17"/>
    </row>
    <row r="2" spans="1:12" ht="32.25" customHeight="1" x14ac:dyDescent="0.15">
      <c r="A2" s="10" t="s">
        <v>0</v>
      </c>
      <c r="B2" s="10" t="s">
        <v>6</v>
      </c>
      <c r="C2" s="10" t="s">
        <v>8</v>
      </c>
      <c r="D2" s="10" t="s">
        <v>1</v>
      </c>
      <c r="E2" s="10" t="s">
        <v>2</v>
      </c>
      <c r="F2" s="10" t="s">
        <v>3</v>
      </c>
      <c r="G2" s="10" t="s">
        <v>4</v>
      </c>
      <c r="H2" s="10" t="s">
        <v>7</v>
      </c>
    </row>
    <row r="3" spans="1:12" ht="39.950000000000003" customHeight="1" x14ac:dyDescent="0.15">
      <c r="A3" s="10">
        <v>1</v>
      </c>
      <c r="B3" s="8" t="s">
        <v>10</v>
      </c>
      <c r="C3" s="9" t="s">
        <v>16</v>
      </c>
      <c r="D3" s="8" t="s">
        <v>14</v>
      </c>
      <c r="E3" s="10">
        <v>77</v>
      </c>
      <c r="F3" s="10">
        <v>140</v>
      </c>
      <c r="G3" s="10">
        <f>F3*E3</f>
        <v>10780</v>
      </c>
      <c r="H3" s="11"/>
      <c r="J3" s="2"/>
      <c r="K3" s="5"/>
      <c r="L3" s="6"/>
    </row>
    <row r="4" spans="1:12" ht="39.950000000000003" customHeight="1" x14ac:dyDescent="0.15">
      <c r="A4" s="10">
        <v>2</v>
      </c>
      <c r="B4" s="8" t="s">
        <v>20</v>
      </c>
      <c r="C4" s="9" t="s">
        <v>22</v>
      </c>
      <c r="D4" s="8" t="s">
        <v>14</v>
      </c>
      <c r="E4" s="10">
        <v>150</v>
      </c>
      <c r="F4" s="10">
        <v>120</v>
      </c>
      <c r="G4" s="10">
        <f t="shared" ref="G4:G7" si="0">F4*E4</f>
        <v>18000</v>
      </c>
      <c r="H4" s="11"/>
      <c r="J4" s="2"/>
      <c r="K4" s="5"/>
      <c r="L4" s="6"/>
    </row>
    <row r="5" spans="1:12" ht="39.950000000000003" customHeight="1" x14ac:dyDescent="0.15">
      <c r="A5" s="10">
        <v>3</v>
      </c>
      <c r="B5" s="8" t="s">
        <v>19</v>
      </c>
      <c r="C5" s="9" t="s">
        <v>17</v>
      </c>
      <c r="D5" s="8" t="s">
        <v>14</v>
      </c>
      <c r="E5" s="10">
        <v>6.87</v>
      </c>
      <c r="F5" s="10">
        <v>195</v>
      </c>
      <c r="G5" s="10">
        <f t="shared" si="0"/>
        <v>1339.65</v>
      </c>
      <c r="H5" s="11"/>
      <c r="J5" s="2"/>
      <c r="K5" s="5"/>
      <c r="L5" s="6"/>
    </row>
    <row r="6" spans="1:12" ht="39.950000000000003" customHeight="1" x14ac:dyDescent="0.15">
      <c r="A6" s="10">
        <v>4</v>
      </c>
      <c r="B6" s="8" t="s">
        <v>11</v>
      </c>
      <c r="C6" s="9" t="s">
        <v>12</v>
      </c>
      <c r="D6" s="8" t="s">
        <v>14</v>
      </c>
      <c r="E6" s="10">
        <v>8</v>
      </c>
      <c r="F6" s="10">
        <v>100</v>
      </c>
      <c r="G6" s="10">
        <f t="shared" si="0"/>
        <v>800</v>
      </c>
      <c r="H6" s="11"/>
      <c r="J6" s="2"/>
      <c r="K6" s="5"/>
      <c r="L6" s="6"/>
    </row>
    <row r="7" spans="1:12" ht="71.25" customHeight="1" x14ac:dyDescent="0.15">
      <c r="A7" s="10">
        <v>5</v>
      </c>
      <c r="B7" s="8" t="s">
        <v>13</v>
      </c>
      <c r="C7" s="9" t="s">
        <v>21</v>
      </c>
      <c r="D7" s="8" t="s">
        <v>15</v>
      </c>
      <c r="E7" s="10">
        <v>1</v>
      </c>
      <c r="F7" s="10">
        <v>2900</v>
      </c>
      <c r="G7" s="10">
        <f t="shared" si="0"/>
        <v>2900</v>
      </c>
      <c r="H7" s="11"/>
      <c r="J7" s="2"/>
      <c r="K7" s="5"/>
      <c r="L7" s="6"/>
    </row>
    <row r="8" spans="1:12" ht="24.75" customHeight="1" x14ac:dyDescent="0.15">
      <c r="A8" s="12" t="s">
        <v>5</v>
      </c>
      <c r="B8" s="13"/>
      <c r="C8" s="13"/>
      <c r="D8" s="13"/>
      <c r="E8" s="13"/>
      <c r="F8" s="14"/>
      <c r="G8" s="1">
        <f>SUM(G3:G7)</f>
        <v>33819.65</v>
      </c>
      <c r="H8" s="4"/>
      <c r="L8" s="7"/>
    </row>
    <row r="13" spans="1:12" x14ac:dyDescent="0.15">
      <c r="D13" s="15"/>
      <c r="E13" s="15"/>
      <c r="F13" s="15"/>
      <c r="G13" s="15"/>
    </row>
    <row r="14" spans="1:12" x14ac:dyDescent="0.15">
      <c r="D14" s="15"/>
      <c r="E14" s="15"/>
      <c r="F14" s="15"/>
      <c r="G14" s="15"/>
    </row>
    <row r="15" spans="1:12" ht="18.75" x14ac:dyDescent="0.25">
      <c r="D15" s="3"/>
      <c r="E15" s="3"/>
      <c r="F15" s="3"/>
      <c r="G15" s="3"/>
    </row>
    <row r="16" spans="1:12" x14ac:dyDescent="0.15">
      <c r="D16" s="16"/>
      <c r="E16" s="15"/>
      <c r="F16" s="15"/>
      <c r="G16" s="15"/>
    </row>
    <row r="17" spans="4:7" x14ac:dyDescent="0.15">
      <c r="D17" s="15"/>
      <c r="E17" s="15"/>
      <c r="F17" s="15"/>
      <c r="G17" s="15"/>
    </row>
  </sheetData>
  <mergeCells count="4">
    <mergeCell ref="A8:F8"/>
    <mergeCell ref="D13:G14"/>
    <mergeCell ref="D16:G17"/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C4" sqref="C4"/>
    </sheetView>
  </sheetViews>
  <sheetFormatPr defaultRowHeight="13.5" x14ac:dyDescent="0.15"/>
  <cols>
    <col min="1" max="1" width="4.875" customWidth="1"/>
    <col min="2" max="2" width="7.875" customWidth="1"/>
    <col min="3" max="3" width="33.125" customWidth="1"/>
    <col min="4" max="5" width="5.625" customWidth="1"/>
    <col min="6" max="6" width="8.75" customWidth="1"/>
    <col min="7" max="7" width="12.75" bestFit="1" customWidth="1"/>
  </cols>
  <sheetData>
    <row r="1" spans="1:11" ht="33.75" customHeight="1" x14ac:dyDescent="0.15">
      <c r="A1" s="17" t="s">
        <v>9</v>
      </c>
      <c r="B1" s="17"/>
      <c r="C1" s="17"/>
      <c r="D1" s="17"/>
      <c r="E1" s="17"/>
      <c r="F1" s="17"/>
      <c r="G1" s="17"/>
    </row>
    <row r="2" spans="1:11" ht="32.25" customHeight="1" x14ac:dyDescent="0.15">
      <c r="A2" s="10" t="s">
        <v>0</v>
      </c>
      <c r="B2" s="10" t="s">
        <v>6</v>
      </c>
      <c r="C2" s="10" t="s">
        <v>8</v>
      </c>
      <c r="D2" s="10" t="s">
        <v>1</v>
      </c>
      <c r="E2" s="10" t="s">
        <v>2</v>
      </c>
      <c r="F2" s="10" t="s">
        <v>3</v>
      </c>
      <c r="G2" s="10" t="s">
        <v>4</v>
      </c>
    </row>
    <row r="3" spans="1:11" ht="39.950000000000003" customHeight="1" x14ac:dyDescent="0.15">
      <c r="A3" s="10">
        <v>1</v>
      </c>
      <c r="B3" s="8" t="s">
        <v>10</v>
      </c>
      <c r="C3" s="9" t="s">
        <v>16</v>
      </c>
      <c r="D3" s="8" t="s">
        <v>14</v>
      </c>
      <c r="E3" s="10">
        <v>77</v>
      </c>
      <c r="F3" s="10">
        <v>140</v>
      </c>
      <c r="G3" s="10">
        <f>F3*E3</f>
        <v>10780</v>
      </c>
      <c r="I3" s="2"/>
      <c r="J3" s="5"/>
      <c r="K3" s="6"/>
    </row>
    <row r="4" spans="1:11" ht="39.950000000000003" customHeight="1" x14ac:dyDescent="0.15">
      <c r="A4" s="10">
        <v>2</v>
      </c>
      <c r="B4" s="8" t="s">
        <v>20</v>
      </c>
      <c r="C4" s="9" t="s">
        <v>23</v>
      </c>
      <c r="D4" s="8" t="s">
        <v>14</v>
      </c>
      <c r="E4" s="10">
        <v>150</v>
      </c>
      <c r="F4" s="10">
        <v>120</v>
      </c>
      <c r="G4" s="10">
        <f t="shared" ref="G4:G7" si="0">F4*E4</f>
        <v>18000</v>
      </c>
      <c r="I4" s="2"/>
      <c r="J4" s="5"/>
      <c r="K4" s="6"/>
    </row>
    <row r="5" spans="1:11" ht="39.950000000000003" customHeight="1" x14ac:dyDescent="0.15">
      <c r="A5" s="10">
        <v>3</v>
      </c>
      <c r="B5" s="8" t="s">
        <v>19</v>
      </c>
      <c r="C5" s="9" t="s">
        <v>17</v>
      </c>
      <c r="D5" s="8" t="s">
        <v>14</v>
      </c>
      <c r="E5" s="10">
        <v>6.87</v>
      </c>
      <c r="F5" s="10">
        <v>195</v>
      </c>
      <c r="G5" s="10">
        <f t="shared" si="0"/>
        <v>1339.65</v>
      </c>
      <c r="I5" s="2"/>
      <c r="J5" s="5"/>
      <c r="K5" s="6"/>
    </row>
    <row r="6" spans="1:11" ht="39.950000000000003" customHeight="1" x14ac:dyDescent="0.15">
      <c r="A6" s="10">
        <v>4</v>
      </c>
      <c r="B6" s="8" t="s">
        <v>11</v>
      </c>
      <c r="C6" s="9" t="s">
        <v>12</v>
      </c>
      <c r="D6" s="8" t="s">
        <v>14</v>
      </c>
      <c r="E6" s="10">
        <v>8</v>
      </c>
      <c r="F6" s="10">
        <v>100</v>
      </c>
      <c r="G6" s="10">
        <f t="shared" si="0"/>
        <v>800</v>
      </c>
      <c r="I6" s="2"/>
      <c r="J6" s="5"/>
      <c r="K6" s="6"/>
    </row>
    <row r="7" spans="1:11" ht="71.25" customHeight="1" x14ac:dyDescent="0.15">
      <c r="A7" s="10">
        <v>5</v>
      </c>
      <c r="B7" s="8" t="s">
        <v>13</v>
      </c>
      <c r="C7" s="9" t="s">
        <v>18</v>
      </c>
      <c r="D7" s="8" t="s">
        <v>15</v>
      </c>
      <c r="E7" s="10">
        <v>1</v>
      </c>
      <c r="F7" s="10">
        <v>2900</v>
      </c>
      <c r="G7" s="10">
        <f t="shared" si="0"/>
        <v>2900</v>
      </c>
      <c r="I7" s="2"/>
      <c r="J7" s="5"/>
      <c r="K7" s="6"/>
    </row>
    <row r="8" spans="1:11" ht="24.75" customHeight="1" x14ac:dyDescent="0.15">
      <c r="A8" s="12" t="s">
        <v>5</v>
      </c>
      <c r="B8" s="13"/>
      <c r="C8" s="13"/>
      <c r="D8" s="13"/>
      <c r="E8" s="13"/>
      <c r="F8" s="14"/>
      <c r="G8" s="1">
        <f>SUM(G3:G7)</f>
        <v>33819.65</v>
      </c>
      <c r="K8" s="7"/>
    </row>
    <row r="13" spans="1:11" x14ac:dyDescent="0.15">
      <c r="D13" s="15"/>
      <c r="E13" s="15"/>
      <c r="F13" s="15"/>
      <c r="G13" s="15"/>
    </row>
    <row r="14" spans="1:11" x14ac:dyDescent="0.15">
      <c r="D14" s="15"/>
      <c r="E14" s="15"/>
      <c r="F14" s="15"/>
      <c r="G14" s="15"/>
    </row>
    <row r="15" spans="1:11" ht="18.75" x14ac:dyDescent="0.25">
      <c r="D15" s="3"/>
      <c r="E15" s="3"/>
      <c r="F15" s="3"/>
      <c r="G15" s="3"/>
    </row>
    <row r="16" spans="1:11" x14ac:dyDescent="0.15">
      <c r="D16" s="16"/>
      <c r="E16" s="15"/>
      <c r="F16" s="15"/>
      <c r="G16" s="15"/>
    </row>
    <row r="17" spans="4:7" x14ac:dyDescent="0.15">
      <c r="D17" s="15"/>
      <c r="E17" s="15"/>
      <c r="F17" s="15"/>
      <c r="G17" s="15"/>
    </row>
  </sheetData>
  <mergeCells count="4">
    <mergeCell ref="A1:G1"/>
    <mergeCell ref="A8:F8"/>
    <mergeCell ref="D13:G14"/>
    <mergeCell ref="D16:G17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3" sqref="B43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2023-03-23T07:00:33Z</dcterms:modified>
</cp:coreProperties>
</file>