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12540"/>
  </bookViews>
  <sheets>
    <sheet name="清单" sheetId="4" r:id="rId1"/>
  </sheets>
  <calcPr calcId="144525"/>
</workbook>
</file>

<file path=xl/sharedStrings.xml><?xml version="1.0" encoding="utf-8"?>
<sst xmlns="http://schemas.openxmlformats.org/spreadsheetml/2006/main" count="50" uniqueCount="39">
  <si>
    <t>2025年民警职工文化建设汇报演出活动配套服务采购项目清单</t>
  </si>
  <si>
    <t>部门：工会</t>
  </si>
  <si>
    <t>日期：2024年10月17日</t>
  </si>
  <si>
    <t>序号</t>
  </si>
  <si>
    <t>服务内容</t>
  </si>
  <si>
    <t>服务（人员）要求</t>
  </si>
  <si>
    <t>数量</t>
  </si>
  <si>
    <t>单位</t>
  </si>
  <si>
    <t>单价(元)</t>
  </si>
  <si>
    <t>金额(元)</t>
  </si>
  <si>
    <t>备注</t>
  </si>
  <si>
    <t>音频设备租赁</t>
  </si>
  <si>
    <t>需提供如下设备租赁：1.ZS声扬专业舞台监听音箱(单15寸全频)4只；2.德国艾迪舞台专业线阵音响(8全频主音箱+4双十八超低音)1套；3.迈达斯M32调音台1台；4.艾迪数字功放2台；5.XTA446处理器2台；6.苹果专业演出笔记本电脑1台；7.专业舞台机柜2套；8.话筒架8个；9.艾卓利CM1合唱电容话筒4套；10.AMS无线耳麦话筒(GT6000)8通道；11.AMS无线手持话筒(GT6000)8通道；12.秋叶源专业舞台音箱线(纽崔克音箱插)8套；13.高姐专业演出声卡1套；14.纽崔克卡隆信号线8套；15.电源时序器1套。</t>
  </si>
  <si>
    <t>项</t>
  </si>
  <si>
    <t>舞台灯光设备租赁</t>
  </si>
  <si>
    <t>需提供如下设备租赁：1.舞台背景truss龙门架(锐鹰TRUSS口字型架12乘6)1套；2.440W摇头电脑光束灯(国为光电)32粒；3.LED暖色帕灯(国为光电)24粒；4.观众灯(国为光电)4粒；5.LED彩色帕灯(国为光电)60粒；6.手摇三脚灯架2个；7.300W调焦面光灯(国为光电)16粒；8.老虎专业灯光数码控台(普凌光电)1套；9.30W激光灯(普凌光电)2台；10.华绍灯光电源线300米；11.华绍国标16平5芯电缆50米；12.华绍灯光信号线300米；13.华绍电源硅箱1台；14.普凌光电信号放大器2台；15.雷特600W追光灯2台；16.雷特追光灯支架2台。</t>
  </si>
  <si>
    <t>舞美特效设备租赁</t>
  </si>
  <si>
    <t>需提供以下设备租赁：1.超高清P2.5 LED彩色屏幕(主屏幕4乘8)32平方米；2.超高清P2.5 LED彩色屏幕(侧屏2乘4乘4幅)32平方米;3.超高清P2.5 LED彩色屏幕(舞台围裙12乘1)12平方米；4.光祥屏幕控制处理器1套；5.苹果专业屏幕控制笔记本电脑1套；6.海康威视超6类高清网线300米；7.海康威视防水屏幕电源线300米；8.惠浦特效900W特效烟雾机2只（需配套相关耗材）；9.惠浦特效特效冷烟花机4只（需配套相关耗材）。</t>
  </si>
  <si>
    <t>演出服装租赁</t>
  </si>
  <si>
    <t>提供200套演出服装于演出当天使用，具体服装款式根据采购方节目的实际需求，需于演出的前三天完成试穿。</t>
  </si>
  <si>
    <t>现场道具租赁</t>
  </si>
  <si>
    <t>含小国旗300条、手拍300个、荧光棒300条以及演出所需的音乐器材、屏风等家具，具体根据演出节目作布置。</t>
  </si>
  <si>
    <t>活动策划服务</t>
  </si>
  <si>
    <t>需至少提前一个月完成策划方案，包含活动主题设计、流程规划、舞台布置准备、整体节目安排、详细的活动筹备与执行时间表等。</t>
  </si>
  <si>
    <t>节目编排服务</t>
  </si>
  <si>
    <t>需提供1个小品节目和1个脱口秀节目的编剧创作，且每个节目须至少提供3次现场排练服务，每次不低于3小时。</t>
  </si>
  <si>
    <t>化妆服务</t>
  </si>
  <si>
    <t>提供化妆团队服务，负责100人次演出人员的发型及妆容打造。</t>
  </si>
  <si>
    <t>现场主背景设计及布置服务</t>
  </si>
  <si>
    <t>含主题背景一个（5m×3m）、节目单设计等。</t>
  </si>
  <si>
    <t>现场音响播放控制服务</t>
  </si>
  <si>
    <t>需提供至少2名专业音响播放控制人员，并于演出前3天到现场进行彩排至少2次。</t>
  </si>
  <si>
    <t>现场灯光调控服务</t>
  </si>
  <si>
    <t>需提供至少2名专业舞台灯光调控人员，并于演出前3天到现场进行彩排至少2次。</t>
  </si>
  <si>
    <t>多机位摄录和视频制作服务</t>
  </si>
  <si>
    <t>提供专业团队执行，含全程摄录及后期制作，文艺节目视频剪辑合成、MV制作、20秒宣传段视频制作等。</t>
  </si>
  <si>
    <t>合计（元）</t>
  </si>
  <si>
    <t>经办人：</t>
  </si>
  <si>
    <t>部门领导：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</si>
</sst>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pane ySplit="3" topLeftCell="A4" activePane="bottomLeft" state="frozen"/>
      <selection/>
      <selection pane="bottomLeft" activeCell="A1" sqref="A1:H1"/>
    </sheetView>
  </sheetViews>
  <sheetFormatPr defaultColWidth="9" defaultRowHeight="13.5" outlineLevelCol="7"/>
  <cols>
    <col min="1" max="1" width="5.225" customWidth="1"/>
    <col min="2" max="2" width="21.5583333333333" customWidth="1"/>
    <col min="3" max="3" width="80.25" customWidth="1"/>
    <col min="4" max="4" width="6" customWidth="1"/>
    <col min="5" max="5" width="7.33333333333333" customWidth="1"/>
    <col min="6" max="6" width="10.225" customWidth="1"/>
    <col min="7" max="7" width="11" customWidth="1"/>
    <col min="8" max="8" width="7.66666666666667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1" customHeight="1" spans="1:8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</row>
    <row r="4" ht="69" customHeight="1" spans="1:8">
      <c r="A4" s="6">
        <v>1</v>
      </c>
      <c r="B4" s="6" t="s">
        <v>11</v>
      </c>
      <c r="C4" s="7" t="s">
        <v>12</v>
      </c>
      <c r="D4" s="6">
        <v>1</v>
      </c>
      <c r="E4" s="6" t="s">
        <v>13</v>
      </c>
      <c r="F4" s="6">
        <v>13500</v>
      </c>
      <c r="G4" s="6">
        <f t="shared" ref="G4:G15" si="0">F4*D4</f>
        <v>13500</v>
      </c>
      <c r="H4" s="8"/>
    </row>
    <row r="5" ht="74" customHeight="1" spans="1:8">
      <c r="A5" s="6">
        <v>2</v>
      </c>
      <c r="B5" s="6" t="s">
        <v>14</v>
      </c>
      <c r="C5" s="7" t="s">
        <v>15</v>
      </c>
      <c r="D5" s="6">
        <v>1</v>
      </c>
      <c r="E5" s="6" t="s">
        <v>13</v>
      </c>
      <c r="F5" s="6">
        <v>27680</v>
      </c>
      <c r="G5" s="6">
        <f t="shared" si="0"/>
        <v>27680</v>
      </c>
      <c r="H5" s="8"/>
    </row>
    <row r="6" ht="63" customHeight="1" spans="1:8">
      <c r="A6" s="6">
        <v>3</v>
      </c>
      <c r="B6" s="6" t="s">
        <v>16</v>
      </c>
      <c r="C6" s="7" t="s">
        <v>17</v>
      </c>
      <c r="D6" s="6">
        <v>1</v>
      </c>
      <c r="E6" s="6" t="s">
        <v>13</v>
      </c>
      <c r="F6" s="6">
        <v>20900</v>
      </c>
      <c r="G6" s="6">
        <f t="shared" si="0"/>
        <v>20900</v>
      </c>
      <c r="H6" s="8"/>
    </row>
    <row r="7" ht="30" customHeight="1" spans="1:8">
      <c r="A7" s="6">
        <v>4</v>
      </c>
      <c r="B7" s="6" t="s">
        <v>18</v>
      </c>
      <c r="C7" s="7" t="s">
        <v>19</v>
      </c>
      <c r="D7" s="6">
        <v>1</v>
      </c>
      <c r="E7" s="6" t="s">
        <v>13</v>
      </c>
      <c r="F7" s="6">
        <v>10000</v>
      </c>
      <c r="G7" s="6">
        <f t="shared" si="0"/>
        <v>10000</v>
      </c>
      <c r="H7" s="8"/>
    </row>
    <row r="8" ht="28" customHeight="1" spans="1:8">
      <c r="A8" s="6">
        <v>5</v>
      </c>
      <c r="B8" s="6" t="s">
        <v>20</v>
      </c>
      <c r="C8" s="7" t="s">
        <v>21</v>
      </c>
      <c r="D8" s="6">
        <v>1</v>
      </c>
      <c r="E8" s="6" t="s">
        <v>13</v>
      </c>
      <c r="F8" s="6">
        <v>1000</v>
      </c>
      <c r="G8" s="6">
        <f t="shared" si="0"/>
        <v>1000</v>
      </c>
      <c r="H8" s="8"/>
    </row>
    <row r="9" ht="35" customHeight="1" spans="1:8">
      <c r="A9" s="6">
        <v>6</v>
      </c>
      <c r="B9" s="6" t="s">
        <v>22</v>
      </c>
      <c r="C9" s="7" t="s">
        <v>23</v>
      </c>
      <c r="D9" s="6">
        <v>1</v>
      </c>
      <c r="E9" s="6" t="s">
        <v>13</v>
      </c>
      <c r="F9" s="6">
        <v>2800</v>
      </c>
      <c r="G9" s="6">
        <f t="shared" si="0"/>
        <v>2800</v>
      </c>
      <c r="H9" s="8"/>
    </row>
    <row r="10" ht="35" customHeight="1" spans="1:8">
      <c r="A10" s="6">
        <v>7</v>
      </c>
      <c r="B10" s="6" t="s">
        <v>24</v>
      </c>
      <c r="C10" s="7" t="s">
        <v>25</v>
      </c>
      <c r="D10" s="6">
        <v>1</v>
      </c>
      <c r="E10" s="6" t="s">
        <v>13</v>
      </c>
      <c r="F10" s="6">
        <v>12000</v>
      </c>
      <c r="G10" s="6">
        <f t="shared" si="0"/>
        <v>12000</v>
      </c>
      <c r="H10" s="8"/>
    </row>
    <row r="11" ht="25" customHeight="1" spans="1:8">
      <c r="A11" s="6">
        <v>8</v>
      </c>
      <c r="B11" s="6" t="s">
        <v>26</v>
      </c>
      <c r="C11" s="7" t="s">
        <v>27</v>
      </c>
      <c r="D11" s="6">
        <v>1</v>
      </c>
      <c r="E11" s="6" t="s">
        <v>13</v>
      </c>
      <c r="F11" s="6">
        <v>5000</v>
      </c>
      <c r="G11" s="6">
        <f t="shared" si="0"/>
        <v>5000</v>
      </c>
      <c r="H11" s="8"/>
    </row>
    <row r="12" ht="27" customHeight="1" spans="1:8">
      <c r="A12" s="6">
        <v>9</v>
      </c>
      <c r="B12" s="6" t="s">
        <v>28</v>
      </c>
      <c r="C12" s="7" t="s">
        <v>29</v>
      </c>
      <c r="D12" s="6">
        <v>1</v>
      </c>
      <c r="E12" s="6" t="s">
        <v>13</v>
      </c>
      <c r="F12" s="6">
        <v>1000</v>
      </c>
      <c r="G12" s="6">
        <f t="shared" si="0"/>
        <v>1000</v>
      </c>
      <c r="H12" s="8"/>
    </row>
    <row r="13" ht="25" customHeight="1" spans="1:8">
      <c r="A13" s="6">
        <v>10</v>
      </c>
      <c r="B13" s="6" t="s">
        <v>30</v>
      </c>
      <c r="C13" s="7" t="s">
        <v>31</v>
      </c>
      <c r="D13" s="6">
        <v>1</v>
      </c>
      <c r="E13" s="6" t="s">
        <v>13</v>
      </c>
      <c r="F13" s="6">
        <v>2000</v>
      </c>
      <c r="G13" s="6">
        <f t="shared" si="0"/>
        <v>2000</v>
      </c>
      <c r="H13" s="8"/>
    </row>
    <row r="14" ht="27" customHeight="1" spans="1:8">
      <c r="A14" s="6">
        <v>11</v>
      </c>
      <c r="B14" s="6" t="s">
        <v>32</v>
      </c>
      <c r="C14" s="7" t="s">
        <v>33</v>
      </c>
      <c r="D14" s="6">
        <v>1</v>
      </c>
      <c r="E14" s="6" t="s">
        <v>13</v>
      </c>
      <c r="F14" s="6">
        <v>1000</v>
      </c>
      <c r="G14" s="6">
        <f t="shared" si="0"/>
        <v>1000</v>
      </c>
      <c r="H14" s="8"/>
    </row>
    <row r="15" ht="32" customHeight="1" spans="1:8">
      <c r="A15" s="6">
        <v>12</v>
      </c>
      <c r="B15" s="6" t="s">
        <v>34</v>
      </c>
      <c r="C15" s="7" t="s">
        <v>35</v>
      </c>
      <c r="D15" s="6">
        <v>1</v>
      </c>
      <c r="E15" s="6" t="s">
        <v>13</v>
      </c>
      <c r="F15" s="6">
        <v>8000</v>
      </c>
      <c r="G15" s="6">
        <f t="shared" si="0"/>
        <v>8000</v>
      </c>
      <c r="H15" s="8"/>
    </row>
    <row r="16" ht="24" customHeight="1" spans="1:8">
      <c r="A16" s="9" t="s">
        <v>36</v>
      </c>
      <c r="B16" s="10"/>
      <c r="C16" s="10"/>
      <c r="D16" s="10"/>
      <c r="E16" s="10"/>
      <c r="F16" s="11"/>
      <c r="G16" s="12">
        <f>SUM(G4:G15)</f>
        <v>104880</v>
      </c>
      <c r="H16" s="13"/>
    </row>
    <row r="17" ht="33" customHeight="1" spans="1:8">
      <c r="A17" s="14" t="s">
        <v>37</v>
      </c>
      <c r="B17" s="14"/>
      <c r="C17" s="15"/>
      <c r="D17" s="16" t="s">
        <v>38</v>
      </c>
      <c r="E17" s="16"/>
      <c r="F17" s="15"/>
      <c r="G17" s="15"/>
      <c r="H17" s="15"/>
    </row>
  </sheetData>
  <mergeCells count="6">
    <mergeCell ref="A1:H1"/>
    <mergeCell ref="A2:B2"/>
    <mergeCell ref="F2:H2"/>
    <mergeCell ref="A16:F16"/>
    <mergeCell ref="A17:B17"/>
    <mergeCell ref="D17:E17"/>
  </mergeCells>
  <pageMargins left="0.503472222222222" right="0.503472222222222" top="0.314583333333333" bottom="0.314583333333333" header="0.298611111111111" footer="0.298611111111111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袁晓斌</cp:lastModifiedBy>
  <dcterms:created xsi:type="dcterms:W3CDTF">2006-09-16T00:00:00Z</dcterms:created>
  <dcterms:modified xsi:type="dcterms:W3CDTF">2024-10-29T02:22:49Z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9450A3749FA94878AC43B992251B4312_12</vt:lpwstr>
  </property>
  <property fmtid="{D5CDD505-2E9C-101B-9397-08002B2CF9AE}" pid="3" name="KSOProductBuildVer">
    <vt:lpwstr>2052-11.8.2.11718</vt:lpwstr>
  </property>
</Properties>
</file>